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D. Cost ^0 Efficiency/"/>
    </mc:Choice>
  </mc:AlternateContent>
  <xr:revisionPtr revIDLastSave="248" documentId="14_{0EA1771E-6C4E-40B8-A5E7-4D1A25DF85F0}" xr6:coauthVersionLast="47" xr6:coauthVersionMax="47" xr10:uidLastSave="{72A9B126-B04E-435F-867F-25E3FBDD0C9B}"/>
  <bookViews>
    <workbookView xWindow="-120" yWindow="-120" windowWidth="38640" windowHeight="21120" xr2:uid="{00000000-000D-0000-FFFF-FFFF00000000}"/>
  </bookViews>
  <sheets>
    <sheet name="HowTo" sheetId="1" r:id="rId1"/>
    <sheet name="DecisionAid" sheetId="2" r:id="rId2"/>
    <sheet name="KanbanCalc" sheetId="3" r:id="rId3"/>
  </sheets>
  <definedNames>
    <definedName name="CSL">DecisionAid!#REF!</definedName>
    <definedName name="D">DecisionAid!$D$4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2" l="1"/>
  <c r="D17" i="3"/>
  <c r="D16" i="3"/>
  <c r="H9" i="3" s="1"/>
  <c r="D22" i="2"/>
  <c r="D25" i="2" s="1"/>
  <c r="D23" i="2" l="1"/>
  <c r="D28" i="2" s="1"/>
  <c r="H8" i="3"/>
  <c r="H10" i="3" s="1"/>
  <c r="D30" i="2" l="1"/>
  <c r="D29" i="2"/>
  <c r="H7" i="3"/>
  <c r="H5" i="3"/>
  <c r="H6" i="3" s="1"/>
  <c r="G7" i="2" l="1"/>
  <c r="G5" i="2"/>
  <c r="G8" i="2"/>
  <c r="G6" i="2"/>
</calcChain>
</file>

<file path=xl/sharedStrings.xml><?xml version="1.0" encoding="utf-8"?>
<sst xmlns="http://schemas.openxmlformats.org/spreadsheetml/2006/main" count="93" uniqueCount="79">
  <si>
    <t>Daily demand d</t>
  </si>
  <si>
    <t>MOQ ratio (vs d·L)</t>
  </si>
  <si>
    <t>Unit cost (currency/unit)</t>
  </si>
  <si>
    <t>Kanban</t>
  </si>
  <si>
    <t>VMI</t>
  </si>
  <si>
    <t>ROP / Min‑Max</t>
  </si>
  <si>
    <t>Shelf life (days, 0 if N/A)</t>
  </si>
  <si>
    <t>Supplier on‑time % (0–1)</t>
  </si>
  <si>
    <t>Supplier EDI / daily visibility</t>
  </si>
  <si>
    <t>Yes</t>
  </si>
  <si>
    <t>Space constraint</t>
  </si>
  <si>
    <t>Normal</t>
  </si>
  <si>
    <t>Stockout criticality</t>
  </si>
  <si>
    <t>High</t>
  </si>
  <si>
    <t>Demand pattern</t>
  </si>
  <si>
    <t>Stable</t>
  </si>
  <si>
    <t>Recommendation</t>
  </si>
  <si>
    <t>Best fit</t>
  </si>
  <si>
    <t>Runner‑up</t>
  </si>
  <si>
    <t>Why</t>
  </si>
  <si>
    <t>Kanban / Min‑Max Calculator</t>
  </si>
  <si>
    <t>z from CSL</t>
  </si>
  <si>
    <t>Max (min‑max) (units)</t>
  </si>
  <si>
    <t>Scrap/inefficiency (fraction)</t>
  </si>
  <si>
    <t>Avg cycle stock (units)</t>
  </si>
  <si>
    <t>Avg on‑hand (units ≈)</t>
  </si>
  <si>
    <t>Decision Aid</t>
  </si>
  <si>
    <t>Kanban calculator</t>
  </si>
  <si>
    <t>Kanban (pull)</t>
  </si>
  <si>
    <t>Multi-factor scorecard comparing three replenishment modes:</t>
  </si>
  <si>
    <t>VMI (vendor-managed inventory)</t>
  </si>
  <si>
    <t>ROP (Re-Order Point) / Min–Max</t>
  </si>
  <si>
    <t>In the DecisionAid tab, enter demand, variability, lead time, service level, MOQ/pack, supplier OTIF/EDI, shelf life, space, and demand pattern.</t>
  </si>
  <si>
    <t>The Recommendation box will show best fit, confidence, and runner‑up. Bars show relative fit (0–100).</t>
  </si>
  <si>
    <t>The tool will score the three replenishment modes for your specific conditions.</t>
  </si>
  <si>
    <t>Also shows avg cycle stock and indicative avg on-hand.</t>
  </si>
  <si>
    <t>Min–Max: Max = ROP + d·R</t>
  </si>
  <si>
    <t>In the KanbanCalc tab, size a pull system (cards/containers, min‑max) using your demand, σ and service target.</t>
  </si>
  <si>
    <t>For VMI call‑off: use the same calculator. Set container size = typical delivery lot size and R = supplier review cycle.</t>
  </si>
  <si>
    <t>Keep it pragmatic: this is guidance, not a replacement for policy or contracts.</t>
  </si>
  <si>
    <t>VMI / Kanban Decision Aid + Calculator</t>
  </si>
  <si>
    <r>
      <t xml:space="preserve">Practical calculator for pull sizing.  Also works for </t>
    </r>
    <r>
      <rPr>
        <b/>
        <sz val="11"/>
        <color theme="1"/>
        <rFont val="Calibri"/>
        <family val="2"/>
        <scheme val="minor"/>
      </rPr>
      <t>VMI call-off</t>
    </r>
    <r>
      <rPr>
        <sz val="11"/>
        <color theme="1"/>
        <rFont val="Calibri"/>
        <family val="2"/>
        <scheme val="minor"/>
      </rPr>
      <t xml:space="preserve"> sizing.</t>
    </r>
  </si>
  <si>
    <t>INPUTS</t>
  </si>
  <si>
    <t>Annual demand (units)</t>
  </si>
  <si>
    <t>D</t>
  </si>
  <si>
    <t>C</t>
  </si>
  <si>
    <t>Holding rate (per year)</t>
  </si>
  <si>
    <t>h</t>
  </si>
  <si>
    <t>Lead time (days)</t>
  </si>
  <si>
    <t>L</t>
  </si>
  <si>
    <r>
      <t>σ</t>
    </r>
    <r>
      <rPr>
        <i/>
        <vertAlign val="subscript"/>
        <sz val="11"/>
        <color theme="1"/>
        <rFont val="Calibri"/>
        <family val="2"/>
        <scheme val="minor"/>
      </rPr>
      <t>d</t>
    </r>
  </si>
  <si>
    <t>Target service level (0–100%)</t>
  </si>
  <si>
    <t>CSL</t>
  </si>
  <si>
    <t>MOQ</t>
  </si>
  <si>
    <t>Pack multiple (case size)</t>
  </si>
  <si>
    <t>Pack</t>
  </si>
  <si>
    <t>Demand σ (units/day)</t>
  </si>
  <si>
    <r>
      <t>σ</t>
    </r>
    <r>
      <rPr>
        <i/>
        <vertAlign val="subscript"/>
        <sz val="11"/>
        <color theme="1"/>
        <rFont val="Calibri"/>
        <family val="2"/>
        <scheme val="minor"/>
      </rPr>
      <t>L</t>
    </r>
  </si>
  <si>
    <t>N</t>
  </si>
  <si>
    <r>
      <t>Lead time stdev σ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(days)</t>
    </r>
  </si>
  <si>
    <t>Minimum order qty (units)</t>
  </si>
  <si>
    <r>
      <t>CV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= σ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/d</t>
    </r>
  </si>
  <si>
    <r>
      <t>CV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= σ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/L</t>
    </r>
  </si>
  <si>
    <t xml:space="preserve">Confidence </t>
  </si>
  <si>
    <t>Derived parameters</t>
  </si>
  <si>
    <t>d</t>
  </si>
  <si>
    <t>VMI / Kanban Decision Aid</t>
  </si>
  <si>
    <t>R</t>
  </si>
  <si>
    <t>Replenishment cycle (days)</t>
  </si>
  <si>
    <t>Safety stock (units)</t>
  </si>
  <si>
    <r>
      <t>S</t>
    </r>
    <r>
      <rPr>
        <i/>
        <vertAlign val="subscript"/>
        <sz val="11"/>
        <color theme="1"/>
        <rFont val="Calibri"/>
        <family val="2"/>
        <scheme val="minor"/>
      </rPr>
      <t>S</t>
    </r>
  </si>
  <si>
    <t># Kanban cards/containers</t>
  </si>
  <si>
    <t>The math</t>
  </si>
  <si>
    <t>ROP</t>
  </si>
  <si>
    <t>Re-Order Point (units)</t>
  </si>
  <si>
    <t>OUTPUTS</t>
  </si>
  <si>
    <t>Fit scores</t>
  </si>
  <si>
    <r>
      <t>ROP = d·L + z·√(σ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²·L + (d²·σ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²))</t>
    </r>
  </si>
  <si>
    <r>
      <t>Cards/containers: N = ceiling( (d·(L+R) + S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)·(1+scrap) /case size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</si>
</sst>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Segoe UI"/>
      <family val="2"/>
    </font>
    <font>
      <b/>
      <sz val="12"/>
      <color theme="0"/>
      <name val="Segoe UI"/>
      <family val="2"/>
    </font>
    <font>
      <sz val="11"/>
      <color theme="1"/>
      <name val="Cambria"/>
      <family val="1"/>
      <scheme val="major"/>
    </font>
    <font>
      <b/>
      <sz val="14"/>
      <color theme="0"/>
      <name val="Calibri"/>
      <family val="2"/>
    </font>
    <font>
      <i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20"/>
      <color theme="0"/>
      <name val="Segoe UI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1E2FF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8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5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ck">
        <color theme="5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6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5" fillId="3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 indent="1"/>
    </xf>
    <xf numFmtId="0" fontId="1" fillId="0" borderId="0" xfId="0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2" xfId="1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9" fontId="0" fillId="6" borderId="2" xfId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7" fillId="5" borderId="0" xfId="0" applyFont="1" applyFill="1" applyAlignment="1">
      <alignment vertical="center"/>
    </xf>
    <xf numFmtId="1" fontId="0" fillId="6" borderId="2" xfId="0" applyNumberFormat="1" applyFill="1" applyBorder="1" applyAlignment="1">
      <alignment horizontal="center" vertical="center"/>
    </xf>
    <xf numFmtId="1" fontId="15" fillId="8" borderId="2" xfId="0" applyNumberFormat="1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1" fontId="15" fillId="8" borderId="4" xfId="0" applyNumberFormat="1" applyFont="1" applyFill="1" applyBorder="1" applyAlignment="1">
      <alignment horizontal="center" vertical="center"/>
    </xf>
    <xf numFmtId="1" fontId="14" fillId="8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0" fillId="2" borderId="0" xfId="0" applyFill="1" applyAlignment="1">
      <alignment horizontal="left" vertical="center" inden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9" fontId="0" fillId="0" borderId="2" xfId="1" applyFont="1" applyBorder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0" borderId="4" xfId="0" applyFont="1" applyBorder="1" applyAlignment="1">
      <alignment horizontal="left" vertical="center" inden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Replenishment fit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2273933635390553E-2"/>
          <c:y val="8.0033398107690182E-2"/>
          <c:w val="0.91281506938704482"/>
          <c:h val="0.87231723709286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DecisionAid!$D$27</c:f>
              <c:strCache>
                <c:ptCount val="1"/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DecisionAid!$B$28:$B$30</c:f>
              <c:strCache>
                <c:ptCount val="3"/>
                <c:pt idx="0">
                  <c:v>Kanban</c:v>
                </c:pt>
                <c:pt idx="1">
                  <c:v>VMI</c:v>
                </c:pt>
                <c:pt idx="2">
                  <c:v>ROP / Min‑Max</c:v>
                </c:pt>
              </c:strCache>
            </c:strRef>
          </c:cat>
          <c:val>
            <c:numRef>
              <c:f>DecisionAid!$D$28:$D$30</c:f>
              <c:numCache>
                <c:formatCode>0%</c:formatCode>
                <c:ptCount val="3"/>
                <c:pt idx="0">
                  <c:v>0.87</c:v>
                </c:pt>
                <c:pt idx="1">
                  <c:v>0.63</c:v>
                </c:pt>
                <c:pt idx="2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8-4A64-9A84-858F4EE1C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  <c:max val="1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10"/>
        <c:crosses val="autoZero"/>
        <c:crossBetween val="between"/>
      </c:valAx>
      <c:spPr>
        <a:ln>
          <a:solidFill>
            <a:schemeClr val="tx2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1162049</xdr:colOff>
      <xdr:row>10</xdr:row>
      <xdr:rowOff>247650</xdr:rowOff>
    </xdr:from>
    <xdr:ext cx="5172075" cy="55816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 editAs="oneCell">
    <xdr:from>
      <xdr:col>6</xdr:col>
      <xdr:colOff>3562350</xdr:colOff>
      <xdr:row>0</xdr:row>
      <xdr:rowOff>85725</xdr:rowOff>
    </xdr:from>
    <xdr:to>
      <xdr:col>6</xdr:col>
      <xdr:colOff>3875170</xdr:colOff>
      <xdr:row>0</xdr:row>
      <xdr:rowOff>395851</xdr:rowOff>
    </xdr:to>
    <xdr:pic>
      <xdr:nvPicPr>
        <xdr:cNvPr id="3" name="Picture 2" descr="A close up of a logo&#10;&#10;AI-generated content may be incorrect.">
          <a:extLst>
            <a:ext uri="{FF2B5EF4-FFF2-40B4-BE49-F238E27FC236}">
              <a16:creationId xmlns:a16="http://schemas.microsoft.com/office/drawing/2014/main" id="{A6FBB350-7618-4A97-A83D-D70D1AFA16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0258425" y="85725"/>
          <a:ext cx="312820" cy="31012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450396</xdr:colOff>
      <xdr:row>0</xdr:row>
      <xdr:rowOff>77560</xdr:rowOff>
    </xdr:from>
    <xdr:to>
      <xdr:col>7</xdr:col>
      <xdr:colOff>765573</xdr:colOff>
      <xdr:row>0</xdr:row>
      <xdr:rowOff>394091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9B841446-F9C2-432A-A5DB-C97F777010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7756071" y="77560"/>
          <a:ext cx="315177" cy="31653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2"/>
  </sheetPr>
  <dimension ref="B2:D29"/>
  <sheetViews>
    <sheetView showGridLines="0" tabSelected="1" workbookViewId="0"/>
  </sheetViews>
  <sheetFormatPr defaultRowHeight="15" x14ac:dyDescent="0.25"/>
  <cols>
    <col min="1" max="1" width="9.140625" style="2"/>
    <col min="2" max="2" width="132.42578125" style="2" bestFit="1" customWidth="1"/>
    <col min="3" max="12" width="9.140625" style="2"/>
    <col min="13" max="13" width="62" style="2" bestFit="1" customWidth="1"/>
    <col min="14" max="16384" width="9.140625" style="2"/>
  </cols>
  <sheetData>
    <row r="2" spans="2:4" ht="22.5" customHeight="1" x14ac:dyDescent="0.25">
      <c r="B2" s="3" t="s">
        <v>40</v>
      </c>
    </row>
    <row r="3" spans="2:4" ht="22.5" customHeight="1" x14ac:dyDescent="0.25"/>
    <row r="4" spans="2:4" ht="22.5" customHeight="1" x14ac:dyDescent="0.25"/>
    <row r="5" spans="2:4" ht="22.5" customHeight="1" x14ac:dyDescent="0.25">
      <c r="B5" s="1" t="s">
        <v>26</v>
      </c>
    </row>
    <row r="6" spans="2:4" ht="22.5" customHeight="1" x14ac:dyDescent="0.25"/>
    <row r="7" spans="2:4" ht="22.5" customHeight="1" x14ac:dyDescent="0.25">
      <c r="B7" s="2" t="s">
        <v>29</v>
      </c>
    </row>
    <row r="8" spans="2:4" ht="22.5" customHeight="1" x14ac:dyDescent="0.25">
      <c r="B8" s="5" t="s">
        <v>28</v>
      </c>
    </row>
    <row r="9" spans="2:4" ht="22.5" customHeight="1" x14ac:dyDescent="0.25">
      <c r="B9" s="5" t="s">
        <v>30</v>
      </c>
    </row>
    <row r="10" spans="2:4" ht="22.5" customHeight="1" x14ac:dyDescent="0.25">
      <c r="B10" s="5" t="s">
        <v>31</v>
      </c>
    </row>
    <row r="11" spans="2:4" ht="22.5" customHeight="1" x14ac:dyDescent="0.25"/>
    <row r="12" spans="2:4" ht="22.5" customHeight="1" x14ac:dyDescent="0.25">
      <c r="B12" s="2" t="s">
        <v>32</v>
      </c>
      <c r="D12" s="4"/>
    </row>
    <row r="13" spans="2:4" ht="22.5" customHeight="1" x14ac:dyDescent="0.25">
      <c r="B13" s="2" t="s">
        <v>34</v>
      </c>
    </row>
    <row r="14" spans="2:4" ht="22.5" customHeight="1" x14ac:dyDescent="0.25">
      <c r="B14" s="2" t="s">
        <v>33</v>
      </c>
      <c r="D14" s="4"/>
    </row>
    <row r="15" spans="2:4" ht="22.5" customHeight="1" x14ac:dyDescent="0.25">
      <c r="D15" s="4"/>
    </row>
    <row r="16" spans="2:4" ht="22.5" customHeight="1" x14ac:dyDescent="0.25"/>
    <row r="17" spans="2:4" ht="22.5" customHeight="1" x14ac:dyDescent="0.25">
      <c r="B17" s="1" t="s">
        <v>27</v>
      </c>
      <c r="D17" s="4"/>
    </row>
    <row r="18" spans="2:4" ht="22.5" customHeight="1" x14ac:dyDescent="0.25"/>
    <row r="19" spans="2:4" ht="22.5" customHeight="1" x14ac:dyDescent="0.25">
      <c r="B19" t="s">
        <v>41</v>
      </c>
    </row>
    <row r="20" spans="2:4" ht="22.5" customHeight="1" x14ac:dyDescent="0.25">
      <c r="B20" s="2" t="s">
        <v>35</v>
      </c>
    </row>
    <row r="21" spans="2:4" ht="22.5" customHeight="1" x14ac:dyDescent="0.25"/>
    <row r="22" spans="2:4" ht="22.5" customHeight="1" x14ac:dyDescent="0.25">
      <c r="B22" s="2" t="s">
        <v>37</v>
      </c>
    </row>
    <row r="23" spans="2:4" ht="22.5" customHeight="1" x14ac:dyDescent="0.25"/>
    <row r="24" spans="2:4" ht="22.5" customHeight="1" x14ac:dyDescent="0.25">
      <c r="B24" s="2" t="s">
        <v>38</v>
      </c>
    </row>
    <row r="25" spans="2:4" ht="22.5" customHeight="1" x14ac:dyDescent="0.25"/>
    <row r="26" spans="2:4" ht="22.5" customHeight="1" x14ac:dyDescent="0.25">
      <c r="B26" s="2" t="s">
        <v>39</v>
      </c>
    </row>
    <row r="27" spans="2:4" ht="22.5" customHeight="1" x14ac:dyDescent="0.25"/>
    <row r="28" spans="2:4" ht="22.5" customHeight="1" x14ac:dyDescent="0.25"/>
    <row r="29" spans="2:4" ht="22.5" customHeight="1" x14ac:dyDescent="0.25"/>
  </sheetData>
  <pageMargins left="0.75" right="0.75" top="1" bottom="1" header="0.5" footer="0.5"/>
  <headerFooter>
    <oddFooter>&amp;C&amp;8 © 2025 Delft Consulting | Companion resource to the book Smooth Operations | www.delft-consulting.com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/>
    <pageSetUpPr fitToPage="1"/>
  </sheetPr>
  <dimension ref="B1:G30"/>
  <sheetViews>
    <sheetView showGridLines="0" zoomScaleNormal="100" workbookViewId="0">
      <selection activeCell="B31" sqref="B31"/>
    </sheetView>
  </sheetViews>
  <sheetFormatPr defaultRowHeight="22.5" customHeight="1" x14ac:dyDescent="0.25"/>
  <cols>
    <col min="1" max="1" width="1.5703125" style="2" customWidth="1"/>
    <col min="2" max="2" width="28.5703125" style="2" customWidth="1"/>
    <col min="3" max="3" width="11.42578125" style="2" customWidth="1"/>
    <col min="4" max="4" width="17.140625" style="2" customWidth="1"/>
    <col min="5" max="5" width="11.42578125" style="2" customWidth="1"/>
    <col min="6" max="6" width="17.140625" style="2" customWidth="1"/>
    <col min="7" max="7" width="60" style="2" customWidth="1"/>
    <col min="8" max="16384" width="9.140625" style="2"/>
  </cols>
  <sheetData>
    <row r="1" spans="2:7" ht="37.5" customHeight="1" thickBot="1" x14ac:dyDescent="0.3">
      <c r="B1" s="29" t="s">
        <v>66</v>
      </c>
      <c r="C1" s="29"/>
      <c r="D1" s="29"/>
      <c r="E1" s="29"/>
      <c r="F1" s="29"/>
      <c r="G1" s="29"/>
    </row>
    <row r="2" spans="2:7" ht="22.5" customHeight="1" thickTop="1" x14ac:dyDescent="0.25"/>
    <row r="3" spans="2:7" ht="22.5" customHeight="1" x14ac:dyDescent="0.25">
      <c r="B3" s="8"/>
    </row>
    <row r="4" spans="2:7" ht="22.5" customHeight="1" x14ac:dyDescent="0.25">
      <c r="B4" s="27" t="s">
        <v>42</v>
      </c>
      <c r="C4" s="27"/>
      <c r="D4" s="27"/>
      <c r="F4" s="28" t="s">
        <v>16</v>
      </c>
      <c r="G4" s="28"/>
    </row>
    <row r="5" spans="2:7" ht="22.5" customHeight="1" x14ac:dyDescent="0.25">
      <c r="B5" s="15" t="s">
        <v>43</v>
      </c>
      <c r="C5" s="9" t="s">
        <v>44</v>
      </c>
      <c r="D5" s="10">
        <v>120000</v>
      </c>
      <c r="F5" s="37" t="s">
        <v>17</v>
      </c>
      <c r="G5" s="38" t="str">
        <f>IF(COUNT($D$28:$D$30)=0,"",INDEX($B$28:$B$30, MATCH(MAX($D$28:$D$30), $D$28:$D$30, 0)))</f>
        <v>Kanban</v>
      </c>
    </row>
    <row r="6" spans="2:7" ht="22.5" customHeight="1" x14ac:dyDescent="0.25">
      <c r="B6" s="15" t="s">
        <v>56</v>
      </c>
      <c r="C6" s="9" t="s">
        <v>50</v>
      </c>
      <c r="D6" s="11">
        <v>60</v>
      </c>
      <c r="F6" s="15" t="s">
        <v>63</v>
      </c>
      <c r="G6" s="36">
        <f>IF(COUNTA($D$28:$D$30)=0,"",MAX($D$28:$D$30))</f>
        <v>0.87</v>
      </c>
    </row>
    <row r="7" spans="2:7" ht="22.5" customHeight="1" x14ac:dyDescent="0.25">
      <c r="B7" s="15" t="s">
        <v>48</v>
      </c>
      <c r="C7" s="9" t="s">
        <v>49</v>
      </c>
      <c r="D7" s="11">
        <v>10</v>
      </c>
      <c r="F7" s="15" t="s">
        <v>18</v>
      </c>
      <c r="G7" s="16" t="str">
        <f>IF(COUNT($D$28:$D$30)&lt;3,"",INDEX($B$28:$B$30, MATCH(LARGE($D$28:$D$30,2), $D$28:$D$30, 0)))</f>
        <v>VMI</v>
      </c>
    </row>
    <row r="8" spans="2:7" ht="22.5" customHeight="1" x14ac:dyDescent="0.25">
      <c r="B8" s="15" t="s">
        <v>59</v>
      </c>
      <c r="C8" s="9" t="s">
        <v>57</v>
      </c>
      <c r="D8" s="11">
        <v>1.5</v>
      </c>
      <c r="F8" s="32" t="s">
        <v>19</v>
      </c>
      <c r="G8" s="33" t="str">
        <f>IF(COUNTA($D$28:$D$30)=0,"No scores yet.",
 IF(D34="Kanban",
   "Because: " &amp;
   _xlfn.TEXTJOIN(", ",TRUE,
     IF($D$23&lt;0.25,"low demand variability (CVd)",""),
     IF($D$7&lt;10,"short lead time",""),
     IF(IFERROR($D$24,0)&lt;0.2,"stable supplier lead time",""),
     IF($D$25&lt;=0.5,"small MOQ vs demand",""),
     IF($D$14&gt;=0.95,"reliable supplier (OTIF)",""),
     IF($D$15="Yes","EDI/daily visibility",""),
     IF(N($D$10)*N($D$9)&gt;=2,"high per-unit holding cost (small lots help)",""),
     IF($D$16="Tight","space is tight",""),
     IF(OR($D$13=0,$D$13&gt;=($D$7+7)),"shelf life OK",""),
     IF(IF(N($D$22)*N($D$7)=0,0,N($D$12)/(N($D$22)*N($D$7)))&lt;=0.5,"small pack multiple vs demand","")
   ) &amp; ".",
 IF(D34="VMI",
   "Because: " &amp;
   _xlfn.TEXTJOIN(", ",TRUE,
     IF($D$23&gt;=0.5,"high demand variability (CVd)",""),
     IF($D$7&gt;20,"long lead time",""),
     IF(IFERROR($D$24,0)&gt;=0.5,"variable supplier lead time",""),
     IF($D$25&gt;1,"large MOQ vs demand",""),
     IF($D$15="Yes","EDI supports collaboration",""),
     IF($D$14&gt;=0.9,"supplier reliability acceptable",""),
     IF($D$17="High","stockouts are costly",""),
     IF(OR($D$18="Seasonal",$D$18="Intermittent",$D$18="Erratic"),"non-stable demand pattern",""),
     IF(N($D$10)*N($D$9)&gt;=2,"high per-unit holding cost (shift upstream)",""),
     IF(IF(N($D$22)*N($D$7)=0,0,N($D$12)/(N($D$22)*N($D$7)))&gt;=0.5,"coarse pack multiple suits vendor batching","")
   ) &amp; ".",
   "Because: " &amp;
   _xlfn.TEXTJOIN(", ",TRUE,
     IF($D$23&lt;0.5,"moderate/low variability (CVd)",""),
     IF($D$7&lt;=20,"moderate lead time",""),
     IF($D$15="No","no EDI required",""),
     IF($D$25&lt;=1,"MOQs manageable",""),
     IF(OR($D$18="Stable",$D$18="Seasonal"),"stable/seasonal demand",""),
     IF(IF(N($D$22)*N($D$7)=0,0,N($D$12)/(N($D$22)*N($D$7)))&lt;=0.5,"pack size compatible with steady min-max","")
   ) &amp; "."
 )))</f>
        <v>Because: moderate/low variability (CVd), moderate lead time, MOQs manageable, stable/seasonal demand, pack size compatible with steady min-max.</v>
      </c>
    </row>
    <row r="9" spans="2:7" ht="22.5" customHeight="1" x14ac:dyDescent="0.25">
      <c r="B9" s="15" t="s">
        <v>2</v>
      </c>
      <c r="C9" s="9" t="s">
        <v>45</v>
      </c>
      <c r="D9" s="11">
        <v>12</v>
      </c>
      <c r="F9" s="32"/>
      <c r="G9" s="34"/>
    </row>
    <row r="10" spans="2:7" ht="22.5" customHeight="1" x14ac:dyDescent="0.25">
      <c r="B10" s="15" t="s">
        <v>46</v>
      </c>
      <c r="C10" s="9" t="s">
        <v>47</v>
      </c>
      <c r="D10" s="12">
        <v>0.22</v>
      </c>
      <c r="F10" s="32"/>
      <c r="G10" s="35"/>
    </row>
    <row r="11" spans="2:7" ht="22.5" customHeight="1" x14ac:dyDescent="0.25">
      <c r="B11" s="15" t="s">
        <v>60</v>
      </c>
      <c r="C11" s="9" t="s">
        <v>53</v>
      </c>
      <c r="D11" s="11">
        <v>0</v>
      </c>
      <c r="G11" s="31"/>
    </row>
    <row r="12" spans="2:7" ht="22.5" customHeight="1" x14ac:dyDescent="0.25">
      <c r="B12" s="15" t="s">
        <v>54</v>
      </c>
      <c r="C12" s="9" t="s">
        <v>55</v>
      </c>
      <c r="D12" s="11">
        <v>10</v>
      </c>
    </row>
    <row r="13" spans="2:7" ht="22.5" customHeight="1" x14ac:dyDescent="0.25">
      <c r="B13" s="15" t="s">
        <v>6</v>
      </c>
      <c r="C13" s="9"/>
      <c r="D13" s="11">
        <v>0</v>
      </c>
    </row>
    <row r="14" spans="2:7" ht="22.5" customHeight="1" x14ac:dyDescent="0.25">
      <c r="B14" s="15" t="s">
        <v>7</v>
      </c>
      <c r="C14" s="9"/>
      <c r="D14" s="11">
        <v>0.96</v>
      </c>
    </row>
    <row r="15" spans="2:7" ht="22.5" customHeight="1" x14ac:dyDescent="0.25">
      <c r="B15" s="15" t="s">
        <v>8</v>
      </c>
      <c r="C15" s="9"/>
      <c r="D15" s="11" t="s">
        <v>9</v>
      </c>
    </row>
    <row r="16" spans="2:7" ht="22.5" customHeight="1" x14ac:dyDescent="0.25">
      <c r="B16" s="15" t="s">
        <v>10</v>
      </c>
      <c r="C16" s="9"/>
      <c r="D16" s="11" t="s">
        <v>11</v>
      </c>
    </row>
    <row r="17" spans="2:4" ht="22.5" customHeight="1" x14ac:dyDescent="0.25">
      <c r="B17" s="15" t="s">
        <v>12</v>
      </c>
      <c r="C17" s="9"/>
      <c r="D17" s="11" t="s">
        <v>13</v>
      </c>
    </row>
    <row r="18" spans="2:4" ht="22.5" customHeight="1" x14ac:dyDescent="0.25">
      <c r="B18" s="15" t="s">
        <v>14</v>
      </c>
      <c r="C18" s="9"/>
      <c r="D18" s="11" t="s">
        <v>15</v>
      </c>
    </row>
    <row r="21" spans="2:4" ht="22.5" customHeight="1" x14ac:dyDescent="0.25">
      <c r="B21" s="26" t="s">
        <v>64</v>
      </c>
      <c r="C21" s="26"/>
      <c r="D21" s="26"/>
    </row>
    <row r="22" spans="2:4" ht="22.5" customHeight="1" x14ac:dyDescent="0.25">
      <c r="B22" s="15" t="s">
        <v>0</v>
      </c>
      <c r="C22" s="9" t="s">
        <v>65</v>
      </c>
      <c r="D22" s="13">
        <f>D5/365</f>
        <v>328.76712328767121</v>
      </c>
    </row>
    <row r="23" spans="2:4" ht="22.5" customHeight="1" x14ac:dyDescent="0.25">
      <c r="B23" s="15" t="s">
        <v>61</v>
      </c>
      <c r="C23" s="9"/>
      <c r="D23" s="13">
        <f>IFERROR(D6/D22, 0)</f>
        <v>0.18250000000000002</v>
      </c>
    </row>
    <row r="24" spans="2:4" ht="22.5" customHeight="1" x14ac:dyDescent="0.25">
      <c r="B24" s="15" t="s">
        <v>62</v>
      </c>
      <c r="C24" s="9"/>
      <c r="D24" s="13">
        <f>IFERROR(D8/D7, 0)</f>
        <v>0.15</v>
      </c>
    </row>
    <row r="25" spans="2:4" ht="22.5" customHeight="1" x14ac:dyDescent="0.25">
      <c r="B25" s="15" t="s">
        <v>1</v>
      </c>
      <c r="C25" s="9"/>
      <c r="D25" s="13">
        <f>IF(OR(D22=0, D7=0), 0, D11/(D22*D7))</f>
        <v>0</v>
      </c>
    </row>
    <row r="27" spans="2:4" ht="22.5" customHeight="1" x14ac:dyDescent="0.25">
      <c r="B27" s="26" t="s">
        <v>76</v>
      </c>
      <c r="C27" s="26"/>
      <c r="D27" s="26"/>
    </row>
    <row r="28" spans="2:4" ht="22.5" customHeight="1" x14ac:dyDescent="0.25">
      <c r="B28" s="17" t="s">
        <v>3</v>
      </c>
      <c r="C28" s="9"/>
      <c r="D28" s="14">
        <f>IF(COUNT($D$5:$D$14)+COUNTA($D$15:$D$18)=0,"",
 MIN(100,
  IF($D$23&lt;0.25,25,IF($D$23&lt;0.5,15,5)) +
  IF($D$7&lt;10,15,IF($D$7&lt;=20,10,3)) +
  IF(IFERROR($D$24,0)&lt;0.2,10,IF(IFERROR($D$24,0)&lt;0.5,5,0)) +
  IF($D$25&lt;=0.5,10,IF($D$25&lt;=1,6,2)) +
  IF($D$14&gt;=0.95,10,IF($D$14&gt;=0.9,6,2)) +
  IF($D$15="Yes",4,2) +
  IF(N($D$10)*N($D$9)&gt;=2,6,IF(N($D$10)*N($D$9)&gt;=1,4,2)) +
  IF($D$16="Tight",6,IF($D$16="Normal",4,2)) +
  IF(OR($D$13=0,$D$13&gt;=($D$7+7)),4,0) +
  IF(IF(N($D$22)*N($D$7)=0,0,N($D$12)/(N($D$22)*N($D$7)))&lt;=0.25,4,IF(IF(N($D$22)*N($D$7)=0,0,N($D$12)/(N($D$22)*N($D$7)))&lt;=0.5,2,0))
 )/100)</f>
        <v>0.87</v>
      </c>
    </row>
    <row r="29" spans="2:4" ht="22.5" customHeight="1" x14ac:dyDescent="0.25">
      <c r="B29" s="17" t="s">
        <v>4</v>
      </c>
      <c r="C29" s="9"/>
      <c r="D29" s="14">
        <f>IF(COUNT($D$5:$D$14)+COUNTA($D$15:$D$18)=0,"",
 MIN(100,
  IF($D$23&gt;=0.5,20,IF($D$23&gt;=0.25,12,6)) +
  IF($D$7&gt;20,12,IF($D$7&gt;=10,8,4)) +
  IF(IFERROR($D$24,0)&gt;=0.5,12,IF(IFERROR($D$24,0)&gt;=0.2,8,4)) +
  IF($D$25&gt;1,12,IF($D$25&gt;0.5,8,4)) +
  IF($D$15="Yes",10,4) +
  IF($D$14&gt;=0.95,8,IF($D$14&gt;=0.9,6,3)) +
  IF($D$17="High",8,IF($D$17="Medium",6,4)) +
  IF(OR($D$18="Seasonal",$D$18="Intermittent",$D$18="Erratic"),10,4) +
  IF(N($D$10)*N($D$9)&gt;=2,10,IF(N($D$10)*N($D$9)&gt;=1,6,3)) +
  IF(IF(N($D$22)*N($D$7)=0,0,N($D$12)/(N($D$22)*N($D$7)))&gt;=1,6,IF(IF(N($D$22)*N($D$7)=0,0,N($D$12)/(N($D$22)*N($D$7)))&gt;=0.5,3,1))
 )/100)</f>
        <v>0.63</v>
      </c>
    </row>
    <row r="30" spans="2:4" ht="22.5" customHeight="1" x14ac:dyDescent="0.25">
      <c r="B30" s="17" t="s">
        <v>5</v>
      </c>
      <c r="C30" s="9"/>
      <c r="D30" s="14">
        <f>IF(COUNT($D$5:$D$14)+COUNTA($D$15:$D$18)=0,"",
 MIN(100,
  IF($D$23&lt;0.5,14,8) +
  IF($D$7&lt;=20,10,6) +
  IF($D$15="No",8,5) +
  IF($D$25&lt;=1,8,5) +
  IF(OR($D$18="Stable",$D$18="Seasonal"),8,5) +
  IF(IF(N($D$22)*N($D$7)=0,0,N($D$12)/(N($D$22)*N($D$7)))&lt;=0.5,4,2)
 )/100)</f>
        <v>0.49</v>
      </c>
    </row>
  </sheetData>
  <mergeCells count="7">
    <mergeCell ref="B27:D27"/>
    <mergeCell ref="B4:D4"/>
    <mergeCell ref="B21:D21"/>
    <mergeCell ref="F4:G4"/>
    <mergeCell ref="B1:G1"/>
    <mergeCell ref="F8:F10"/>
    <mergeCell ref="G8:G10"/>
  </mergeCells>
  <dataValidations disablePrompts="1" count="4">
    <dataValidation type="list" showInputMessage="1" showErrorMessage="1" sqref="D15" xr:uid="{00000000-0002-0000-0100-000000000000}">
      <formula1>"Yes,No"</formula1>
    </dataValidation>
    <dataValidation type="list" showInputMessage="1" showErrorMessage="1" sqref="D16" xr:uid="{00000000-0002-0000-0100-000001000000}">
      <formula1>"Tight,Normal,Ample"</formula1>
    </dataValidation>
    <dataValidation type="list" showInputMessage="1" showErrorMessage="1" sqref="D17" xr:uid="{00000000-0002-0000-0100-000002000000}">
      <formula1>"Low,Medium,High"</formula1>
    </dataValidation>
    <dataValidation type="list" showInputMessage="1" showErrorMessage="1" sqref="D18" xr:uid="{00000000-0002-0000-0100-000003000000}">
      <formula1>"Stable,Seasonal,Intermittent,Erratic"</formula1>
    </dataValidation>
  </dataValidations>
  <pageMargins left="0.23622047244094491" right="0.23622047244094491" top="0.35433070866141736" bottom="0.55118110236220474" header="0.11811023622047245" footer="0.11811023622047245"/>
  <pageSetup paperSize="9" scale="67" orientation="portrait" r:id="rId1"/>
  <headerFooter>
    <oddFooter>&amp;C&amp;10 © 2025 Delft Consulting | Companion resource to the book &amp;"-,Italic"Smooth Operations&amp;"-,Regular" | www.delft-consulting.com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/>
    <pageSetUpPr fitToPage="1"/>
  </sheetPr>
  <dimension ref="B1:H35"/>
  <sheetViews>
    <sheetView showGridLines="0" zoomScaleNormal="100" workbookViewId="0">
      <selection activeCell="D7" sqref="D7"/>
    </sheetView>
  </sheetViews>
  <sheetFormatPr defaultRowHeight="15" x14ac:dyDescent="0.25"/>
  <cols>
    <col min="1" max="1" width="1.5703125" style="2" customWidth="1"/>
    <col min="2" max="2" width="28.5703125" style="2" customWidth="1"/>
    <col min="3" max="3" width="11.42578125" style="2" customWidth="1"/>
    <col min="4" max="4" width="17.140625" style="2" customWidth="1"/>
    <col min="5" max="5" width="11.42578125" style="2" customWidth="1"/>
    <col min="6" max="6" width="28.5703125" style="2" customWidth="1"/>
    <col min="7" max="7" width="11.42578125" style="2" customWidth="1"/>
    <col min="8" max="8" width="18.85546875" style="2" customWidth="1"/>
    <col min="9" max="9" width="22" style="2" customWidth="1"/>
    <col min="10" max="16384" width="9.140625" style="2"/>
  </cols>
  <sheetData>
    <row r="1" spans="2:8" ht="37.5" customHeight="1" thickBot="1" x14ac:dyDescent="0.3">
      <c r="B1" s="29" t="s">
        <v>20</v>
      </c>
      <c r="C1" s="29"/>
      <c r="D1" s="29"/>
      <c r="E1" s="29"/>
      <c r="F1" s="29"/>
      <c r="G1" s="29"/>
      <c r="H1" s="29"/>
    </row>
    <row r="2" spans="2:8" ht="22.5" customHeight="1" thickTop="1" x14ac:dyDescent="0.25"/>
    <row r="3" spans="2:8" ht="22.5" customHeight="1" x14ac:dyDescent="0.25"/>
    <row r="4" spans="2:8" ht="22.5" customHeight="1" x14ac:dyDescent="0.25">
      <c r="B4" s="27" t="s">
        <v>42</v>
      </c>
      <c r="C4" s="27"/>
      <c r="D4" s="27"/>
      <c r="F4" s="28" t="s">
        <v>75</v>
      </c>
      <c r="G4" s="28"/>
      <c r="H4" s="28"/>
    </row>
    <row r="5" spans="2:8" ht="22.5" customHeight="1" x14ac:dyDescent="0.25">
      <c r="B5" s="15" t="s">
        <v>43</v>
      </c>
      <c r="C5" s="9" t="s">
        <v>44</v>
      </c>
      <c r="D5" s="10">
        <v>120000</v>
      </c>
      <c r="F5" s="24" t="s">
        <v>74</v>
      </c>
      <c r="G5" s="25" t="s">
        <v>73</v>
      </c>
      <c r="H5" s="22">
        <f>D16*D6 + H8</f>
        <v>1012.8076819554191</v>
      </c>
    </row>
    <row r="6" spans="2:8" ht="22.5" customHeight="1" x14ac:dyDescent="0.25">
      <c r="B6" s="15" t="s">
        <v>48</v>
      </c>
      <c r="C6" s="9" t="s">
        <v>49</v>
      </c>
      <c r="D6" s="11">
        <v>0</v>
      </c>
      <c r="F6" s="24" t="s">
        <v>22</v>
      </c>
      <c r="G6" s="25"/>
      <c r="H6" s="20">
        <f>H5 + D16*D7</f>
        <v>1670.3419285307614</v>
      </c>
    </row>
    <row r="7" spans="2:8" ht="22.5" customHeight="1" x14ac:dyDescent="0.25">
      <c r="B7" s="15" t="s">
        <v>68</v>
      </c>
      <c r="C7" s="9" t="s">
        <v>67</v>
      </c>
      <c r="D7" s="11">
        <v>2</v>
      </c>
      <c r="F7" s="24" t="s">
        <v>71</v>
      </c>
      <c r="G7" s="25" t="s">
        <v>58</v>
      </c>
      <c r="H7" s="21">
        <f>CEILING( (D16*(D6+D7) + H8)*(1+D12) / D11, 1 )</f>
        <v>18</v>
      </c>
    </row>
    <row r="8" spans="2:8" ht="22.5" customHeight="1" x14ac:dyDescent="0.25">
      <c r="B8" s="15" t="s">
        <v>56</v>
      </c>
      <c r="C8" s="9" t="s">
        <v>50</v>
      </c>
      <c r="D8" s="11">
        <v>60</v>
      </c>
      <c r="F8" s="15" t="s">
        <v>69</v>
      </c>
      <c r="G8" s="9" t="s">
        <v>70</v>
      </c>
      <c r="H8" s="23">
        <f>D17*SQRT(D6*D8^2 + (D16^2)*D9^2)</f>
        <v>1012.8076819554191</v>
      </c>
    </row>
    <row r="9" spans="2:8" ht="22.5" customHeight="1" x14ac:dyDescent="0.25">
      <c r="B9" s="15" t="s">
        <v>59</v>
      </c>
      <c r="C9" s="9" t="s">
        <v>57</v>
      </c>
      <c r="D9" s="11">
        <v>1.5</v>
      </c>
      <c r="F9" s="15" t="s">
        <v>24</v>
      </c>
      <c r="G9" s="9"/>
      <c r="H9" s="23">
        <f>D16*D7/2</f>
        <v>328.76712328767121</v>
      </c>
    </row>
    <row r="10" spans="2:8" ht="22.5" customHeight="1" x14ac:dyDescent="0.25">
      <c r="B10" s="15" t="s">
        <v>51</v>
      </c>
      <c r="C10" s="9" t="s">
        <v>52</v>
      </c>
      <c r="D10" s="12">
        <v>0.98</v>
      </c>
      <c r="F10" s="15" t="s">
        <v>25</v>
      </c>
      <c r="G10" s="9"/>
      <c r="H10" s="23">
        <f>H9 + H8</f>
        <v>1341.5748052430904</v>
      </c>
    </row>
    <row r="11" spans="2:8" ht="22.5" customHeight="1" x14ac:dyDescent="0.25">
      <c r="B11" s="15" t="s">
        <v>54</v>
      </c>
      <c r="C11" s="9" t="s">
        <v>55</v>
      </c>
      <c r="D11" s="11">
        <v>100</v>
      </c>
    </row>
    <row r="12" spans="2:8" ht="22.5" customHeight="1" x14ac:dyDescent="0.25">
      <c r="B12" s="15" t="s">
        <v>23</v>
      </c>
      <c r="C12" s="9"/>
      <c r="D12" s="12">
        <v>0.02</v>
      </c>
    </row>
    <row r="13" spans="2:8" ht="22.5" customHeight="1" x14ac:dyDescent="0.25"/>
    <row r="14" spans="2:8" ht="22.5" customHeight="1" x14ac:dyDescent="0.25">
      <c r="F14" s="30" t="s">
        <v>72</v>
      </c>
      <c r="G14" s="30"/>
      <c r="H14" s="30"/>
    </row>
    <row r="15" spans="2:8" ht="22.5" customHeight="1" x14ac:dyDescent="0.25">
      <c r="B15" s="26" t="s">
        <v>64</v>
      </c>
      <c r="C15" s="26"/>
      <c r="D15" s="26"/>
      <c r="F15" s="7" t="s">
        <v>77</v>
      </c>
      <c r="G15" s="18"/>
      <c r="H15" s="18"/>
    </row>
    <row r="16" spans="2:8" ht="22.5" customHeight="1" x14ac:dyDescent="0.25">
      <c r="B16" s="15" t="s">
        <v>0</v>
      </c>
      <c r="C16" s="9" t="s">
        <v>65</v>
      </c>
      <c r="D16" s="19">
        <f>D5/365</f>
        <v>328.76712328767121</v>
      </c>
      <c r="F16" s="7" t="s">
        <v>36</v>
      </c>
      <c r="G16" s="6"/>
      <c r="H16" s="6"/>
    </row>
    <row r="17" spans="2:8" ht="22.5" customHeight="1" x14ac:dyDescent="0.25">
      <c r="B17" s="15" t="s">
        <v>21</v>
      </c>
      <c r="C17" s="9"/>
      <c r="D17" s="13">
        <f>_xlfn.NORM.S.INV(MAX(0.000001,MIN(1-0.000001,D10)))</f>
        <v>2.0537489106318221</v>
      </c>
      <c r="F17" s="7" t="s">
        <v>78</v>
      </c>
      <c r="G17" s="6"/>
      <c r="H17" s="6"/>
    </row>
    <row r="18" spans="2:8" ht="22.5" customHeight="1" x14ac:dyDescent="0.25"/>
    <row r="19" spans="2:8" ht="22.5" customHeight="1" x14ac:dyDescent="0.25"/>
    <row r="20" spans="2:8" ht="22.5" customHeight="1" x14ac:dyDescent="0.25"/>
    <row r="21" spans="2:8" ht="22.5" customHeight="1" x14ac:dyDescent="0.25"/>
    <row r="22" spans="2:8" ht="22.5" customHeight="1" x14ac:dyDescent="0.25"/>
    <row r="23" spans="2:8" ht="22.5" customHeight="1" x14ac:dyDescent="0.25"/>
    <row r="24" spans="2:8" ht="22.5" customHeight="1" x14ac:dyDescent="0.25"/>
    <row r="25" spans="2:8" ht="22.5" customHeight="1" x14ac:dyDescent="0.25"/>
    <row r="26" spans="2:8" ht="22.5" customHeight="1" x14ac:dyDescent="0.25"/>
    <row r="27" spans="2:8" ht="22.5" customHeight="1" x14ac:dyDescent="0.25"/>
    <row r="28" spans="2:8" ht="22.5" customHeight="1" x14ac:dyDescent="0.25"/>
    <row r="29" spans="2:8" ht="22.5" customHeight="1" x14ac:dyDescent="0.25"/>
    <row r="30" spans="2:8" ht="22.5" customHeight="1" x14ac:dyDescent="0.25"/>
    <row r="31" spans="2:8" ht="22.5" customHeight="1" x14ac:dyDescent="0.25"/>
    <row r="32" spans="2:8" ht="22.5" customHeight="1" x14ac:dyDescent="0.25"/>
    <row r="33" ht="22.5" customHeight="1" x14ac:dyDescent="0.25"/>
    <row r="34" ht="22.5" customHeight="1" x14ac:dyDescent="0.25"/>
    <row r="35" ht="22.5" customHeight="1" x14ac:dyDescent="0.25"/>
  </sheetData>
  <mergeCells count="5">
    <mergeCell ref="B1:H1"/>
    <mergeCell ref="B4:D4"/>
    <mergeCell ref="B15:D15"/>
    <mergeCell ref="F14:H14"/>
    <mergeCell ref="F4:H4"/>
  </mergeCells>
  <pageMargins left="0.23622047244094491" right="0.23622047244094491" top="0.55118110236220474" bottom="0.55118110236220474" header="0.11811023622047245" footer="0.11811023622047245"/>
  <pageSetup paperSize="9" scale="77" orientation="portrait" r:id="rId1"/>
  <headerFooter>
    <oddFooter>&amp;C&amp;10 © 2025 Delft Consulting | Companion resource to the book &amp;"-,Italic"Smooth Operations&amp;"-,Regular"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HowTo</vt:lpstr>
      <vt:lpstr>DecisionAid</vt:lpstr>
      <vt:lpstr>KanbanCalc</vt:lpstr>
      <vt:lpstr>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2025-10-17T19:08:23Z</cp:lastPrinted>
  <dcterms:created xsi:type="dcterms:W3CDTF">2025-10-17T10:25:14Z</dcterms:created>
  <dcterms:modified xsi:type="dcterms:W3CDTF">2025-10-27T10:06:58Z</dcterms:modified>
</cp:coreProperties>
</file>